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источники за 2011" sheetId="2" r:id="rId1"/>
  </sheets>
  <calcPr calcId="145621"/>
</workbook>
</file>

<file path=xl/calcChain.xml><?xml version="1.0" encoding="utf-8"?>
<calcChain xmlns="http://schemas.openxmlformats.org/spreadsheetml/2006/main">
  <c r="C52" i="2" l="1"/>
  <c r="E61" i="2" l="1"/>
  <c r="D61" i="2"/>
  <c r="C61" i="2"/>
  <c r="E59" i="2"/>
  <c r="E58" i="2" s="1"/>
  <c r="D59" i="2"/>
  <c r="C59" i="2"/>
  <c r="C58" i="2" s="1"/>
  <c r="E56" i="2"/>
  <c r="D56" i="2"/>
  <c r="D55" i="2" s="1"/>
  <c r="C56" i="2"/>
  <c r="E55" i="2"/>
  <c r="C55" i="2"/>
  <c r="E52" i="2"/>
  <c r="D52" i="2"/>
  <c r="D51" i="2" s="1"/>
  <c r="E51" i="2"/>
  <c r="C51" i="2"/>
  <c r="E49" i="2"/>
  <c r="D49" i="2"/>
  <c r="D48" i="2" s="1"/>
  <c r="C49" i="2"/>
  <c r="E48" i="2"/>
  <c r="E47" i="2" s="1"/>
  <c r="C48" i="2"/>
  <c r="E41" i="2"/>
  <c r="E40" i="2" s="1"/>
  <c r="D41" i="2"/>
  <c r="C41" i="2"/>
  <c r="C40" i="2" s="1"/>
  <c r="D40" i="2"/>
  <c r="E38" i="2"/>
  <c r="D38" i="2"/>
  <c r="C38" i="2"/>
  <c r="E36" i="2"/>
  <c r="D36" i="2"/>
  <c r="D35" i="2" s="1"/>
  <c r="D34" i="2" s="1"/>
  <c r="C36" i="2"/>
  <c r="E35" i="2"/>
  <c r="E34" i="2" s="1"/>
  <c r="C35" i="2"/>
  <c r="C34" i="2" s="1"/>
  <c r="E32" i="2"/>
  <c r="E31" i="2" s="1"/>
  <c r="D32" i="2"/>
  <c r="C32" i="2"/>
  <c r="C31" i="2" s="1"/>
  <c r="D31" i="2"/>
  <c r="E29" i="2"/>
  <c r="E28" i="2" s="1"/>
  <c r="E27" i="2" s="1"/>
  <c r="D29" i="2"/>
  <c r="C29" i="2"/>
  <c r="C28" i="2" s="1"/>
  <c r="C27" i="2" s="1"/>
  <c r="D28" i="2"/>
  <c r="D27" i="2" s="1"/>
  <c r="E25" i="2"/>
  <c r="D25" i="2"/>
  <c r="C25" i="2"/>
  <c r="E23" i="2"/>
  <c r="D23" i="2"/>
  <c r="C23" i="2"/>
  <c r="E20" i="2"/>
  <c r="D20" i="2"/>
  <c r="C20" i="2"/>
  <c r="E18" i="2"/>
  <c r="D18" i="2"/>
  <c r="C18" i="2"/>
  <c r="E15" i="2"/>
  <c r="D15" i="2"/>
  <c r="C15" i="2"/>
  <c r="D14" i="2"/>
  <c r="D12" i="2" s="1"/>
  <c r="C14" i="2"/>
  <c r="E12" i="2"/>
  <c r="C12" i="2"/>
  <c r="C47" i="2" l="1"/>
  <c r="C54" i="2"/>
  <c r="E54" i="2"/>
  <c r="E46" i="2"/>
  <c r="E22" i="2"/>
  <c r="E17" i="2"/>
  <c r="E11" i="2" s="1"/>
  <c r="E63" i="2" s="1"/>
  <c r="D58" i="2"/>
  <c r="D22" i="2"/>
  <c r="D17" i="2"/>
  <c r="C22" i="2"/>
  <c r="C17" i="2"/>
  <c r="D47" i="2"/>
  <c r="C11" i="2" l="1"/>
  <c r="C46" i="2"/>
  <c r="D54" i="2"/>
  <c r="D11" i="2"/>
  <c r="D46" i="2"/>
  <c r="C63" i="2" l="1"/>
  <c r="D63" i="2"/>
</calcChain>
</file>

<file path=xl/sharedStrings.xml><?xml version="1.0" encoding="utf-8"?>
<sst xmlns="http://schemas.openxmlformats.org/spreadsheetml/2006/main" count="123" uniqueCount="122">
  <si>
    <t>к решению Думы</t>
  </si>
  <si>
    <t>города Мегиона</t>
  </si>
  <si>
    <t xml:space="preserve"> Наименование показателя</t>
  </si>
  <si>
    <t>Код источника финансирования по КИВФ, КИВнФ</t>
  </si>
  <si>
    <t>ИСТОЧНИКИ ВНУТРЕННЕГО ФИНАНСИРОВАНИЯ ДЕФИЦИТОВ  БЮДЖЕТОВ</t>
  </si>
  <si>
    <t>000 01 00 00 00 00 0000 000</t>
  </si>
  <si>
    <t>Государственные (муниципальные) ценные бумаги,  номинальная стоимость которых указана в валюте  Российской Федерации</t>
  </si>
  <si>
    <t>Размещение муниципальны  ценных бумаг городских округов, номинальная стоимость которых  указана в валюте Российской Федерации</t>
  </si>
  <si>
    <t>Погашение муниципальны  ценных бумаг городских округов, номинальная стоимость которых  указана в валюте Российской Федерации</t>
  </si>
  <si>
    <t>Кредиты кредитных организаций в валюте  Российской Федерации</t>
  </si>
  <si>
    <t>Получение кредитов от кредитных организаций  бюджетами городских округов в  валюте Российской Федерации</t>
  </si>
  <si>
    <t>Погашение кредитов от кредитных организаций  бюджетами городских округов в  валюте Российской Федерации</t>
  </si>
  <si>
    <t>Бюджетные кредиты от других бюджетов бюджетной  системы Российской Федерации</t>
  </si>
  <si>
    <t>Получение бюджетных кредитов от других  бюджетов бюджетной системы Российской  Федерации в валюте Российской Федерации</t>
  </si>
  <si>
    <t>Получение кредитов от других бюджетов бюджетной системы РФ бюджетами городских округов в валюте РФ</t>
  </si>
  <si>
    <t>Погашение бюджетных кредитов, полученных от других бюджетов бюджетной системы Российской 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</si>
  <si>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 Федерации в валюте Российской Федерации</t>
  </si>
  <si>
    <t>Иные источники внутреннего финансирования  дефицитов бюджетов</t>
  </si>
  <si>
    <t>000 01 06 00 00 00 0000 000</t>
  </si>
  <si>
    <t>Акции и иные формы участия в капитале,  находящиеся в государственной и муниципальной  собственности</t>
  </si>
  <si>
    <t>000 01 06 01 00 00 0000 000</t>
  </si>
  <si>
    <t>Средства от продажи акций и иных форм участия  в капитале, находящихся в государственной и  муниципальной собственности</t>
  </si>
  <si>
    <t>000 01 06 01 00 00 0000 630</t>
  </si>
  <si>
    <t>Средства от продажи акций и иных форм участия  в капитале, находящихся в собственности  бюджетов городских округов Российской Федерации</t>
  </si>
  <si>
    <t>000 01 06 01 00 04 0000 630</t>
  </si>
  <si>
    <t>Исполнение государственных и муниципальных  гарантий в валюте Российской Федерации</t>
  </si>
  <si>
    <t>000 01 06 04 00 00 0000 000</t>
  </si>
  <si>
    <t>Исполнение государственных и муниципальных  гарантий в валюте Российской Федерации в  случае, если исполнение гарантом  государственных и муниципальных гарантий ведет  к возникновению права регрессного требования  гаранта к принципалу либо обусловлено уступкой  гаранту прав требования бенефициара к  принципалу</t>
  </si>
  <si>
    <t>000 01 06 04 00 00 0000 800</t>
  </si>
  <si>
    <t>Исполнение государственных гарантий субъектов  Российской Федерации в валюте Российской  Федерации в случае, если исполнение гарантом  государственных и муниципальных гарантий ведет  к возникновению права регрессного требования  гаранта к принципалу либо обусловлено уступкой  гаранту прав требования бенефициара к  принципалу</t>
  </si>
  <si>
    <t>000 01 06 04 00 02 0000 810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</si>
  <si>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</si>
  <si>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</si>
  <si>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</si>
  <si>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</si>
  <si>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</si>
  <si>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000 01 06 05 01 00 0000 640</t>
  </si>
  <si>
    <t>Возврат бюджетных кредитов, предоставленных  юридическим лицам из бюджетов городских округов в валюте Российской 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</si>
  <si>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</si>
  <si>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</si>
  <si>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000 01 06 05 02 00 0000 640</t>
  </si>
  <si>
    <t>Возврат бюджетных кредитов, предоставленных  другим бюджетам бюджетной системы Российской  Федерации из бюджетов субъектов Российской  Федерации в валюте  Российской Федерации</t>
  </si>
  <si>
    <t>000 01 06 05 02 02 0000 640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</si>
  <si>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</si>
  <si>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</si>
  <si>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 юридическим лицам из бюджетнов городских округов  в валюте Российской Федерации</t>
  </si>
  <si>
    <t>000 01 06 05 01 04 0000 540</t>
  </si>
  <si>
    <t>Предоставление бюджетных кредитов другим  бюджетам бюджетной системы Российской  Федерации из бюджетов субъектов Российской  Федерации в валюте Российской Федерации</t>
  </si>
  <si>
    <t>000 01 06 05 02 02 0000 540</t>
  </si>
  <si>
    <t>Прочие источники внутреннего финансирования  дефицитов бюджетов</t>
  </si>
  <si>
    <t>000 01 06 06 00 00 0000 000</t>
  </si>
  <si>
    <t>Увеличение прочих источников финансирования  дефицитов бюджетов за счет иных финансовых  активов</t>
  </si>
  <si>
    <t>000 01 06 06 00 00 0000 500</t>
  </si>
  <si>
    <t xml:space="preserve">Увеличение иных финансовых активов в собственности городских округов Российской Федерации </t>
  </si>
  <si>
    <t>000 01 06 06 01 04 0000 550</t>
  </si>
  <si>
    <t>Изменение остатков средств на счетах по учету  средств бюджета</t>
  </si>
  <si>
    <t>Увеличение остатков средств бюджетов</t>
  </si>
  <si>
    <t>Увеличение остатков финансовых резервов  бюджетов</t>
  </si>
  <si>
    <t>Увеличение остатков денежных средств  финансовых резервов бюджетов</t>
  </si>
  <si>
    <t>Увеличение остатков денежных средств  финансового резерва бюджетов городских округов  Российской Федерации</t>
  </si>
  <si>
    <t>Увеличение прочих остатков средств бюджетов</t>
  </si>
  <si>
    <t>Увеличение прочих остатков денежных средств  бюджетов</t>
  </si>
  <si>
    <t>Увеличение прочих остатков денежных средств  бюджетов городских округов</t>
  </si>
  <si>
    <t>Уменьшение остатков средств бюджетов</t>
  </si>
  <si>
    <t>Уменьшение остатков финансовых резервов  бюджетов</t>
  </si>
  <si>
    <t>Уменьшение остатков денежных средств  финансовых резервов</t>
  </si>
  <si>
    <t>Уменьшение остатков денежных средств  финансовых резервов бюджетов городских округов  Российской Федерации</t>
  </si>
  <si>
    <t>Уменьшение прочих остатков средств бюджетов</t>
  </si>
  <si>
    <t>Уменьшение прочих остатков денежных средств  бюджетов</t>
  </si>
  <si>
    <t>Уменьшение прочих остатков денежных средств  бюджетов городских округов</t>
  </si>
  <si>
    <t>Уменьшение прочих остатков средств бюджетов, временно размещенных в ценных бумагах</t>
  </si>
  <si>
    <t>Источники финансирования дефицита бюджетов - всего</t>
  </si>
  <si>
    <t>000 90 00 00 00 00 0000 000</t>
  </si>
  <si>
    <t>4</t>
  </si>
  <si>
    <t>050 01 01 00 00 00 0000 000</t>
  </si>
  <si>
    <t>Размещение государственных (муниципальных)  ценных бумаг, номинальная стоимость которых  указана в валюте Российской Федерации</t>
  </si>
  <si>
    <t>050 01 01 00 00 00 0000 700</t>
  </si>
  <si>
    <t>0,0</t>
  </si>
  <si>
    <t>050 01 01 00 00 04 0000 710</t>
  </si>
  <si>
    <t>Погашение государственных (муниципальных)  ценных бумаг, номинальная стоимость которых  указана в валюте Российской Федерации</t>
  </si>
  <si>
    <t>050 01 01 00 00 00 0000 800</t>
  </si>
  <si>
    <t>050 01 01 00 00 04 0000 810</t>
  </si>
  <si>
    <t>050 01 02 00 00 00 0000 000</t>
  </si>
  <si>
    <t>Получение кредитов от кредитных организаций в валюте Российской Федерации</t>
  </si>
  <si>
    <t>050 01 02 00 00 00 0000 700</t>
  </si>
  <si>
    <t>050 01 02 00 00 04 0000 710</t>
  </si>
  <si>
    <t>Погашение кредитов от кредитных организаций   в  валюте Российской Федерации</t>
  </si>
  <si>
    <t>050 01 02 00 00 00 0000 800</t>
  </si>
  <si>
    <t>050 01 02 00 00 04 0000 810</t>
  </si>
  <si>
    <t>050 01 03 00 00 00 0000 000</t>
  </si>
  <si>
    <t>050 01 03 00 00 00 0000 700</t>
  </si>
  <si>
    <t>050 01 03 00 00 04 0000 710</t>
  </si>
  <si>
    <t>050 01 03 00 00 00 0000 800</t>
  </si>
  <si>
    <t>050 01 03 00 00 04 0000 810</t>
  </si>
  <si>
    <t>050 01 05 00 00 00 0000 000</t>
  </si>
  <si>
    <t>050 01 05 00 00 00 0000 500</t>
  </si>
  <si>
    <t>050 01 05 01 00 00 0000 500</t>
  </si>
  <si>
    <t>050 01 05 01 01 00 0000 510</t>
  </si>
  <si>
    <t>050 01 05 01 01 04 0000 510</t>
  </si>
  <si>
    <t>050 01 05 02 00 00 0000 500</t>
  </si>
  <si>
    <t>050 01 05 02 01 00 0000 510</t>
  </si>
  <si>
    <t>050 01 05 02 01 04 0000 510</t>
  </si>
  <si>
    <t>050 01 05 00 00 00 0000 600</t>
  </si>
  <si>
    <t>050 01 05 01 00 00 0000 600</t>
  </si>
  <si>
    <t>050 01 05 01 01 00 0000 610</t>
  </si>
  <si>
    <t>050 01 05 01 01 04 0000 610</t>
  </si>
  <si>
    <t>050 01 05 02 00 00 0000 600</t>
  </si>
  <si>
    <t>050 01 05 02 01 00 0000 610</t>
  </si>
  <si>
    <t>050 01 05 02 01 04 0000 610</t>
  </si>
  <si>
    <t>050 01 05 02 02 00 0000 620</t>
  </si>
  <si>
    <t>050 01 05 02 02 04 0000 620</t>
  </si>
  <si>
    <t>Директор департамента финансов                                                                                                                                Н.А.Мартынюк</t>
  </si>
  <si>
    <t>Исполнитель:</t>
  </si>
  <si>
    <t>Начальник управления бюджетного планирования</t>
  </si>
  <si>
    <t>Лилия Вазимовна Пастух</t>
  </si>
  <si>
    <t>Приложение  4</t>
  </si>
  <si>
    <t>Утверждено решением Думы города Мегиона от 07.12.2010 №100 (тыс.руб.)</t>
  </si>
  <si>
    <t>Уточнено решением Думы города Мегиона от 23.12.2011 №206 (тыс.руб.)</t>
  </si>
  <si>
    <t>Исполнено на 01.01.2012 (тыс.руб.)</t>
  </si>
  <si>
    <t>0</t>
  </si>
  <si>
    <t>от 30 мая 2012  № 262</t>
  </si>
  <si>
    <t>Источники финансирования дефицита бюджета городского округа город Мегион за 2011 год по кодам классификации источников финансирования дефицитов бюджетов в разрезе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</si>
</sst>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Alignment="1"/>
    <xf numFmtId="0" fontId="5" fillId="0" borderId="0" xfId="0" applyFont="1"/>
    <xf numFmtId="0" fontId="5" fillId="0" borderId="0" xfId="0" applyFont="1" applyAlignment="1">
      <alignment horizontal="left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1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/>
    <xf numFmtId="164" fontId="2" fillId="0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right"/>
    </xf>
    <xf numFmtId="0" fontId="5" fillId="2" borderId="0" xfId="0" applyFont="1" applyFill="1"/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right"/>
    </xf>
    <xf numFmtId="0" fontId="5" fillId="0" borderId="0" xfId="0" applyFont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tabSelected="1" topLeftCell="A25" workbookViewId="0">
      <selection activeCell="A61" sqref="A61"/>
    </sheetView>
  </sheetViews>
  <sheetFormatPr defaultColWidth="67" defaultRowHeight="15" x14ac:dyDescent="0.25"/>
  <cols>
    <col min="1" max="1" width="67" style="7" customWidth="1"/>
    <col min="2" max="2" width="29.7109375" style="7" customWidth="1"/>
    <col min="3" max="3" width="19.42578125" style="7" customWidth="1"/>
    <col min="4" max="4" width="19.140625" style="7" customWidth="1"/>
    <col min="5" max="5" width="18.5703125" style="7" customWidth="1"/>
    <col min="6" max="250" width="9.140625" style="7" customWidth="1"/>
    <col min="251" max="251" width="67" style="7"/>
    <col min="252" max="252" width="67" style="7" customWidth="1"/>
    <col min="253" max="253" width="29.7109375" style="7" customWidth="1"/>
    <col min="254" max="254" width="0" style="7" hidden="1" customWidth="1"/>
    <col min="255" max="255" width="19.140625" style="7" customWidth="1"/>
    <col min="256" max="259" width="0" style="7" hidden="1" customWidth="1"/>
    <col min="260" max="260" width="15.42578125" style="7" customWidth="1"/>
    <col min="261" max="261" width="18.28515625" style="7" customWidth="1"/>
    <col min="262" max="506" width="9.140625" style="7" customWidth="1"/>
    <col min="507" max="507" width="67" style="7"/>
    <col min="508" max="508" width="67" style="7" customWidth="1"/>
    <col min="509" max="509" width="29.7109375" style="7" customWidth="1"/>
    <col min="510" max="510" width="0" style="7" hidden="1" customWidth="1"/>
    <col min="511" max="511" width="19.140625" style="7" customWidth="1"/>
    <col min="512" max="515" width="0" style="7" hidden="1" customWidth="1"/>
    <col min="516" max="516" width="15.42578125" style="7" customWidth="1"/>
    <col min="517" max="517" width="18.28515625" style="7" customWidth="1"/>
    <col min="518" max="762" width="9.140625" style="7" customWidth="1"/>
    <col min="763" max="763" width="67" style="7"/>
    <col min="764" max="764" width="67" style="7" customWidth="1"/>
    <col min="765" max="765" width="29.7109375" style="7" customWidth="1"/>
    <col min="766" max="766" width="0" style="7" hidden="1" customWidth="1"/>
    <col min="767" max="767" width="19.140625" style="7" customWidth="1"/>
    <col min="768" max="771" width="0" style="7" hidden="1" customWidth="1"/>
    <col min="772" max="772" width="15.42578125" style="7" customWidth="1"/>
    <col min="773" max="773" width="18.28515625" style="7" customWidth="1"/>
    <col min="774" max="1018" width="9.140625" style="7" customWidth="1"/>
    <col min="1019" max="1019" width="67" style="7"/>
    <col min="1020" max="1020" width="67" style="7" customWidth="1"/>
    <col min="1021" max="1021" width="29.7109375" style="7" customWidth="1"/>
    <col min="1022" max="1022" width="0" style="7" hidden="1" customWidth="1"/>
    <col min="1023" max="1023" width="19.140625" style="7" customWidth="1"/>
    <col min="1024" max="1027" width="0" style="7" hidden="1" customWidth="1"/>
    <col min="1028" max="1028" width="15.42578125" style="7" customWidth="1"/>
    <col min="1029" max="1029" width="18.28515625" style="7" customWidth="1"/>
    <col min="1030" max="1274" width="9.140625" style="7" customWidth="1"/>
    <col min="1275" max="1275" width="67" style="7"/>
    <col min="1276" max="1276" width="67" style="7" customWidth="1"/>
    <col min="1277" max="1277" width="29.7109375" style="7" customWidth="1"/>
    <col min="1278" max="1278" width="0" style="7" hidden="1" customWidth="1"/>
    <col min="1279" max="1279" width="19.140625" style="7" customWidth="1"/>
    <col min="1280" max="1283" width="0" style="7" hidden="1" customWidth="1"/>
    <col min="1284" max="1284" width="15.42578125" style="7" customWidth="1"/>
    <col min="1285" max="1285" width="18.28515625" style="7" customWidth="1"/>
    <col min="1286" max="1530" width="9.140625" style="7" customWidth="1"/>
    <col min="1531" max="1531" width="67" style="7"/>
    <col min="1532" max="1532" width="67" style="7" customWidth="1"/>
    <col min="1533" max="1533" width="29.7109375" style="7" customWidth="1"/>
    <col min="1534" max="1534" width="0" style="7" hidden="1" customWidth="1"/>
    <col min="1535" max="1535" width="19.140625" style="7" customWidth="1"/>
    <col min="1536" max="1539" width="0" style="7" hidden="1" customWidth="1"/>
    <col min="1540" max="1540" width="15.42578125" style="7" customWidth="1"/>
    <col min="1541" max="1541" width="18.28515625" style="7" customWidth="1"/>
    <col min="1542" max="1786" width="9.140625" style="7" customWidth="1"/>
    <col min="1787" max="1787" width="67" style="7"/>
    <col min="1788" max="1788" width="67" style="7" customWidth="1"/>
    <col min="1789" max="1789" width="29.7109375" style="7" customWidth="1"/>
    <col min="1790" max="1790" width="0" style="7" hidden="1" customWidth="1"/>
    <col min="1791" max="1791" width="19.140625" style="7" customWidth="1"/>
    <col min="1792" max="1795" width="0" style="7" hidden="1" customWidth="1"/>
    <col min="1796" max="1796" width="15.42578125" style="7" customWidth="1"/>
    <col min="1797" max="1797" width="18.28515625" style="7" customWidth="1"/>
    <col min="1798" max="2042" width="9.140625" style="7" customWidth="1"/>
    <col min="2043" max="2043" width="67" style="7"/>
    <col min="2044" max="2044" width="67" style="7" customWidth="1"/>
    <col min="2045" max="2045" width="29.7109375" style="7" customWidth="1"/>
    <col min="2046" max="2046" width="0" style="7" hidden="1" customWidth="1"/>
    <col min="2047" max="2047" width="19.140625" style="7" customWidth="1"/>
    <col min="2048" max="2051" width="0" style="7" hidden="1" customWidth="1"/>
    <col min="2052" max="2052" width="15.42578125" style="7" customWidth="1"/>
    <col min="2053" max="2053" width="18.28515625" style="7" customWidth="1"/>
    <col min="2054" max="2298" width="9.140625" style="7" customWidth="1"/>
    <col min="2299" max="2299" width="67" style="7"/>
    <col min="2300" max="2300" width="67" style="7" customWidth="1"/>
    <col min="2301" max="2301" width="29.7109375" style="7" customWidth="1"/>
    <col min="2302" max="2302" width="0" style="7" hidden="1" customWidth="1"/>
    <col min="2303" max="2303" width="19.140625" style="7" customWidth="1"/>
    <col min="2304" max="2307" width="0" style="7" hidden="1" customWidth="1"/>
    <col min="2308" max="2308" width="15.42578125" style="7" customWidth="1"/>
    <col min="2309" max="2309" width="18.28515625" style="7" customWidth="1"/>
    <col min="2310" max="2554" width="9.140625" style="7" customWidth="1"/>
    <col min="2555" max="2555" width="67" style="7"/>
    <col min="2556" max="2556" width="67" style="7" customWidth="1"/>
    <col min="2557" max="2557" width="29.7109375" style="7" customWidth="1"/>
    <col min="2558" max="2558" width="0" style="7" hidden="1" customWidth="1"/>
    <col min="2559" max="2559" width="19.140625" style="7" customWidth="1"/>
    <col min="2560" max="2563" width="0" style="7" hidden="1" customWidth="1"/>
    <col min="2564" max="2564" width="15.42578125" style="7" customWidth="1"/>
    <col min="2565" max="2565" width="18.28515625" style="7" customWidth="1"/>
    <col min="2566" max="2810" width="9.140625" style="7" customWidth="1"/>
    <col min="2811" max="2811" width="67" style="7"/>
    <col min="2812" max="2812" width="67" style="7" customWidth="1"/>
    <col min="2813" max="2813" width="29.7109375" style="7" customWidth="1"/>
    <col min="2814" max="2814" width="0" style="7" hidden="1" customWidth="1"/>
    <col min="2815" max="2815" width="19.140625" style="7" customWidth="1"/>
    <col min="2816" max="2819" width="0" style="7" hidden="1" customWidth="1"/>
    <col min="2820" max="2820" width="15.42578125" style="7" customWidth="1"/>
    <col min="2821" max="2821" width="18.28515625" style="7" customWidth="1"/>
    <col min="2822" max="3066" width="9.140625" style="7" customWidth="1"/>
    <col min="3067" max="3067" width="67" style="7"/>
    <col min="3068" max="3068" width="67" style="7" customWidth="1"/>
    <col min="3069" max="3069" width="29.7109375" style="7" customWidth="1"/>
    <col min="3070" max="3070" width="0" style="7" hidden="1" customWidth="1"/>
    <col min="3071" max="3071" width="19.140625" style="7" customWidth="1"/>
    <col min="3072" max="3075" width="0" style="7" hidden="1" customWidth="1"/>
    <col min="3076" max="3076" width="15.42578125" style="7" customWidth="1"/>
    <col min="3077" max="3077" width="18.28515625" style="7" customWidth="1"/>
    <col min="3078" max="3322" width="9.140625" style="7" customWidth="1"/>
    <col min="3323" max="3323" width="67" style="7"/>
    <col min="3324" max="3324" width="67" style="7" customWidth="1"/>
    <col min="3325" max="3325" width="29.7109375" style="7" customWidth="1"/>
    <col min="3326" max="3326" width="0" style="7" hidden="1" customWidth="1"/>
    <col min="3327" max="3327" width="19.140625" style="7" customWidth="1"/>
    <col min="3328" max="3331" width="0" style="7" hidden="1" customWidth="1"/>
    <col min="3332" max="3332" width="15.42578125" style="7" customWidth="1"/>
    <col min="3333" max="3333" width="18.28515625" style="7" customWidth="1"/>
    <col min="3334" max="3578" width="9.140625" style="7" customWidth="1"/>
    <col min="3579" max="3579" width="67" style="7"/>
    <col min="3580" max="3580" width="67" style="7" customWidth="1"/>
    <col min="3581" max="3581" width="29.7109375" style="7" customWidth="1"/>
    <col min="3582" max="3582" width="0" style="7" hidden="1" customWidth="1"/>
    <col min="3583" max="3583" width="19.140625" style="7" customWidth="1"/>
    <col min="3584" max="3587" width="0" style="7" hidden="1" customWidth="1"/>
    <col min="3588" max="3588" width="15.42578125" style="7" customWidth="1"/>
    <col min="3589" max="3589" width="18.28515625" style="7" customWidth="1"/>
    <col min="3590" max="3834" width="9.140625" style="7" customWidth="1"/>
    <col min="3835" max="3835" width="67" style="7"/>
    <col min="3836" max="3836" width="67" style="7" customWidth="1"/>
    <col min="3837" max="3837" width="29.7109375" style="7" customWidth="1"/>
    <col min="3838" max="3838" width="0" style="7" hidden="1" customWidth="1"/>
    <col min="3839" max="3839" width="19.140625" style="7" customWidth="1"/>
    <col min="3840" max="3843" width="0" style="7" hidden="1" customWidth="1"/>
    <col min="3844" max="3844" width="15.42578125" style="7" customWidth="1"/>
    <col min="3845" max="3845" width="18.28515625" style="7" customWidth="1"/>
    <col min="3846" max="4090" width="9.140625" style="7" customWidth="1"/>
    <col min="4091" max="4091" width="67" style="7"/>
    <col min="4092" max="4092" width="67" style="7" customWidth="1"/>
    <col min="4093" max="4093" width="29.7109375" style="7" customWidth="1"/>
    <col min="4094" max="4094" width="0" style="7" hidden="1" customWidth="1"/>
    <col min="4095" max="4095" width="19.140625" style="7" customWidth="1"/>
    <col min="4096" max="4099" width="0" style="7" hidden="1" customWidth="1"/>
    <col min="4100" max="4100" width="15.42578125" style="7" customWidth="1"/>
    <col min="4101" max="4101" width="18.28515625" style="7" customWidth="1"/>
    <col min="4102" max="4346" width="9.140625" style="7" customWidth="1"/>
    <col min="4347" max="4347" width="67" style="7"/>
    <col min="4348" max="4348" width="67" style="7" customWidth="1"/>
    <col min="4349" max="4349" width="29.7109375" style="7" customWidth="1"/>
    <col min="4350" max="4350" width="0" style="7" hidden="1" customWidth="1"/>
    <col min="4351" max="4351" width="19.140625" style="7" customWidth="1"/>
    <col min="4352" max="4355" width="0" style="7" hidden="1" customWidth="1"/>
    <col min="4356" max="4356" width="15.42578125" style="7" customWidth="1"/>
    <col min="4357" max="4357" width="18.28515625" style="7" customWidth="1"/>
    <col min="4358" max="4602" width="9.140625" style="7" customWidth="1"/>
    <col min="4603" max="4603" width="67" style="7"/>
    <col min="4604" max="4604" width="67" style="7" customWidth="1"/>
    <col min="4605" max="4605" width="29.7109375" style="7" customWidth="1"/>
    <col min="4606" max="4606" width="0" style="7" hidden="1" customWidth="1"/>
    <col min="4607" max="4607" width="19.140625" style="7" customWidth="1"/>
    <col min="4608" max="4611" width="0" style="7" hidden="1" customWidth="1"/>
    <col min="4612" max="4612" width="15.42578125" style="7" customWidth="1"/>
    <col min="4613" max="4613" width="18.28515625" style="7" customWidth="1"/>
    <col min="4614" max="4858" width="9.140625" style="7" customWidth="1"/>
    <col min="4859" max="4859" width="67" style="7"/>
    <col min="4860" max="4860" width="67" style="7" customWidth="1"/>
    <col min="4861" max="4861" width="29.7109375" style="7" customWidth="1"/>
    <col min="4862" max="4862" width="0" style="7" hidden="1" customWidth="1"/>
    <col min="4863" max="4863" width="19.140625" style="7" customWidth="1"/>
    <col min="4864" max="4867" width="0" style="7" hidden="1" customWidth="1"/>
    <col min="4868" max="4868" width="15.42578125" style="7" customWidth="1"/>
    <col min="4869" max="4869" width="18.28515625" style="7" customWidth="1"/>
    <col min="4870" max="5114" width="9.140625" style="7" customWidth="1"/>
    <col min="5115" max="5115" width="67" style="7"/>
    <col min="5116" max="5116" width="67" style="7" customWidth="1"/>
    <col min="5117" max="5117" width="29.7109375" style="7" customWidth="1"/>
    <col min="5118" max="5118" width="0" style="7" hidden="1" customWidth="1"/>
    <col min="5119" max="5119" width="19.140625" style="7" customWidth="1"/>
    <col min="5120" max="5123" width="0" style="7" hidden="1" customWidth="1"/>
    <col min="5124" max="5124" width="15.42578125" style="7" customWidth="1"/>
    <col min="5125" max="5125" width="18.28515625" style="7" customWidth="1"/>
    <col min="5126" max="5370" width="9.140625" style="7" customWidth="1"/>
    <col min="5371" max="5371" width="67" style="7"/>
    <col min="5372" max="5372" width="67" style="7" customWidth="1"/>
    <col min="5373" max="5373" width="29.7109375" style="7" customWidth="1"/>
    <col min="5374" max="5374" width="0" style="7" hidden="1" customWidth="1"/>
    <col min="5375" max="5375" width="19.140625" style="7" customWidth="1"/>
    <col min="5376" max="5379" width="0" style="7" hidden="1" customWidth="1"/>
    <col min="5380" max="5380" width="15.42578125" style="7" customWidth="1"/>
    <col min="5381" max="5381" width="18.28515625" style="7" customWidth="1"/>
    <col min="5382" max="5626" width="9.140625" style="7" customWidth="1"/>
    <col min="5627" max="5627" width="67" style="7"/>
    <col min="5628" max="5628" width="67" style="7" customWidth="1"/>
    <col min="5629" max="5629" width="29.7109375" style="7" customWidth="1"/>
    <col min="5630" max="5630" width="0" style="7" hidden="1" customWidth="1"/>
    <col min="5631" max="5631" width="19.140625" style="7" customWidth="1"/>
    <col min="5632" max="5635" width="0" style="7" hidden="1" customWidth="1"/>
    <col min="5636" max="5636" width="15.42578125" style="7" customWidth="1"/>
    <col min="5637" max="5637" width="18.28515625" style="7" customWidth="1"/>
    <col min="5638" max="5882" width="9.140625" style="7" customWidth="1"/>
    <col min="5883" max="5883" width="67" style="7"/>
    <col min="5884" max="5884" width="67" style="7" customWidth="1"/>
    <col min="5885" max="5885" width="29.7109375" style="7" customWidth="1"/>
    <col min="5886" max="5886" width="0" style="7" hidden="1" customWidth="1"/>
    <col min="5887" max="5887" width="19.140625" style="7" customWidth="1"/>
    <col min="5888" max="5891" width="0" style="7" hidden="1" customWidth="1"/>
    <col min="5892" max="5892" width="15.42578125" style="7" customWidth="1"/>
    <col min="5893" max="5893" width="18.28515625" style="7" customWidth="1"/>
    <col min="5894" max="6138" width="9.140625" style="7" customWidth="1"/>
    <col min="6139" max="6139" width="67" style="7"/>
    <col min="6140" max="6140" width="67" style="7" customWidth="1"/>
    <col min="6141" max="6141" width="29.7109375" style="7" customWidth="1"/>
    <col min="6142" max="6142" width="0" style="7" hidden="1" customWidth="1"/>
    <col min="6143" max="6143" width="19.140625" style="7" customWidth="1"/>
    <col min="6144" max="6147" width="0" style="7" hidden="1" customWidth="1"/>
    <col min="6148" max="6148" width="15.42578125" style="7" customWidth="1"/>
    <col min="6149" max="6149" width="18.28515625" style="7" customWidth="1"/>
    <col min="6150" max="6394" width="9.140625" style="7" customWidth="1"/>
    <col min="6395" max="6395" width="67" style="7"/>
    <col min="6396" max="6396" width="67" style="7" customWidth="1"/>
    <col min="6397" max="6397" width="29.7109375" style="7" customWidth="1"/>
    <col min="6398" max="6398" width="0" style="7" hidden="1" customWidth="1"/>
    <col min="6399" max="6399" width="19.140625" style="7" customWidth="1"/>
    <col min="6400" max="6403" width="0" style="7" hidden="1" customWidth="1"/>
    <col min="6404" max="6404" width="15.42578125" style="7" customWidth="1"/>
    <col min="6405" max="6405" width="18.28515625" style="7" customWidth="1"/>
    <col min="6406" max="6650" width="9.140625" style="7" customWidth="1"/>
    <col min="6651" max="6651" width="67" style="7"/>
    <col min="6652" max="6652" width="67" style="7" customWidth="1"/>
    <col min="6653" max="6653" width="29.7109375" style="7" customWidth="1"/>
    <col min="6654" max="6654" width="0" style="7" hidden="1" customWidth="1"/>
    <col min="6655" max="6655" width="19.140625" style="7" customWidth="1"/>
    <col min="6656" max="6659" width="0" style="7" hidden="1" customWidth="1"/>
    <col min="6660" max="6660" width="15.42578125" style="7" customWidth="1"/>
    <col min="6661" max="6661" width="18.28515625" style="7" customWidth="1"/>
    <col min="6662" max="6906" width="9.140625" style="7" customWidth="1"/>
    <col min="6907" max="6907" width="67" style="7"/>
    <col min="6908" max="6908" width="67" style="7" customWidth="1"/>
    <col min="6909" max="6909" width="29.7109375" style="7" customWidth="1"/>
    <col min="6910" max="6910" width="0" style="7" hidden="1" customWidth="1"/>
    <col min="6911" max="6911" width="19.140625" style="7" customWidth="1"/>
    <col min="6912" max="6915" width="0" style="7" hidden="1" customWidth="1"/>
    <col min="6916" max="6916" width="15.42578125" style="7" customWidth="1"/>
    <col min="6917" max="6917" width="18.28515625" style="7" customWidth="1"/>
    <col min="6918" max="7162" width="9.140625" style="7" customWidth="1"/>
    <col min="7163" max="7163" width="67" style="7"/>
    <col min="7164" max="7164" width="67" style="7" customWidth="1"/>
    <col min="7165" max="7165" width="29.7109375" style="7" customWidth="1"/>
    <col min="7166" max="7166" width="0" style="7" hidden="1" customWidth="1"/>
    <col min="7167" max="7167" width="19.140625" style="7" customWidth="1"/>
    <col min="7168" max="7171" width="0" style="7" hidden="1" customWidth="1"/>
    <col min="7172" max="7172" width="15.42578125" style="7" customWidth="1"/>
    <col min="7173" max="7173" width="18.28515625" style="7" customWidth="1"/>
    <col min="7174" max="7418" width="9.140625" style="7" customWidth="1"/>
    <col min="7419" max="7419" width="67" style="7"/>
    <col min="7420" max="7420" width="67" style="7" customWidth="1"/>
    <col min="7421" max="7421" width="29.7109375" style="7" customWidth="1"/>
    <col min="7422" max="7422" width="0" style="7" hidden="1" customWidth="1"/>
    <col min="7423" max="7423" width="19.140625" style="7" customWidth="1"/>
    <col min="7424" max="7427" width="0" style="7" hidden="1" customWidth="1"/>
    <col min="7428" max="7428" width="15.42578125" style="7" customWidth="1"/>
    <col min="7429" max="7429" width="18.28515625" style="7" customWidth="1"/>
    <col min="7430" max="7674" width="9.140625" style="7" customWidth="1"/>
    <col min="7675" max="7675" width="67" style="7"/>
    <col min="7676" max="7676" width="67" style="7" customWidth="1"/>
    <col min="7677" max="7677" width="29.7109375" style="7" customWidth="1"/>
    <col min="7678" max="7678" width="0" style="7" hidden="1" customWidth="1"/>
    <col min="7679" max="7679" width="19.140625" style="7" customWidth="1"/>
    <col min="7680" max="7683" width="0" style="7" hidden="1" customWidth="1"/>
    <col min="7684" max="7684" width="15.42578125" style="7" customWidth="1"/>
    <col min="7685" max="7685" width="18.28515625" style="7" customWidth="1"/>
    <col min="7686" max="7930" width="9.140625" style="7" customWidth="1"/>
    <col min="7931" max="7931" width="67" style="7"/>
    <col min="7932" max="7932" width="67" style="7" customWidth="1"/>
    <col min="7933" max="7933" width="29.7109375" style="7" customWidth="1"/>
    <col min="7934" max="7934" width="0" style="7" hidden="1" customWidth="1"/>
    <col min="7935" max="7935" width="19.140625" style="7" customWidth="1"/>
    <col min="7936" max="7939" width="0" style="7" hidden="1" customWidth="1"/>
    <col min="7940" max="7940" width="15.42578125" style="7" customWidth="1"/>
    <col min="7941" max="7941" width="18.28515625" style="7" customWidth="1"/>
    <col min="7942" max="8186" width="9.140625" style="7" customWidth="1"/>
    <col min="8187" max="8187" width="67" style="7"/>
    <col min="8188" max="8188" width="67" style="7" customWidth="1"/>
    <col min="8189" max="8189" width="29.7109375" style="7" customWidth="1"/>
    <col min="8190" max="8190" width="0" style="7" hidden="1" customWidth="1"/>
    <col min="8191" max="8191" width="19.140625" style="7" customWidth="1"/>
    <col min="8192" max="8195" width="0" style="7" hidden="1" customWidth="1"/>
    <col min="8196" max="8196" width="15.42578125" style="7" customWidth="1"/>
    <col min="8197" max="8197" width="18.28515625" style="7" customWidth="1"/>
    <col min="8198" max="8442" width="9.140625" style="7" customWidth="1"/>
    <col min="8443" max="8443" width="67" style="7"/>
    <col min="8444" max="8444" width="67" style="7" customWidth="1"/>
    <col min="8445" max="8445" width="29.7109375" style="7" customWidth="1"/>
    <col min="8446" max="8446" width="0" style="7" hidden="1" customWidth="1"/>
    <col min="8447" max="8447" width="19.140625" style="7" customWidth="1"/>
    <col min="8448" max="8451" width="0" style="7" hidden="1" customWidth="1"/>
    <col min="8452" max="8452" width="15.42578125" style="7" customWidth="1"/>
    <col min="8453" max="8453" width="18.28515625" style="7" customWidth="1"/>
    <col min="8454" max="8698" width="9.140625" style="7" customWidth="1"/>
    <col min="8699" max="8699" width="67" style="7"/>
    <col min="8700" max="8700" width="67" style="7" customWidth="1"/>
    <col min="8701" max="8701" width="29.7109375" style="7" customWidth="1"/>
    <col min="8702" max="8702" width="0" style="7" hidden="1" customWidth="1"/>
    <col min="8703" max="8703" width="19.140625" style="7" customWidth="1"/>
    <col min="8704" max="8707" width="0" style="7" hidden="1" customWidth="1"/>
    <col min="8708" max="8708" width="15.42578125" style="7" customWidth="1"/>
    <col min="8709" max="8709" width="18.28515625" style="7" customWidth="1"/>
    <col min="8710" max="8954" width="9.140625" style="7" customWidth="1"/>
    <col min="8955" max="8955" width="67" style="7"/>
    <col min="8956" max="8956" width="67" style="7" customWidth="1"/>
    <col min="8957" max="8957" width="29.7109375" style="7" customWidth="1"/>
    <col min="8958" max="8958" width="0" style="7" hidden="1" customWidth="1"/>
    <col min="8959" max="8959" width="19.140625" style="7" customWidth="1"/>
    <col min="8960" max="8963" width="0" style="7" hidden="1" customWidth="1"/>
    <col min="8964" max="8964" width="15.42578125" style="7" customWidth="1"/>
    <col min="8965" max="8965" width="18.28515625" style="7" customWidth="1"/>
    <col min="8966" max="9210" width="9.140625" style="7" customWidth="1"/>
    <col min="9211" max="9211" width="67" style="7"/>
    <col min="9212" max="9212" width="67" style="7" customWidth="1"/>
    <col min="9213" max="9213" width="29.7109375" style="7" customWidth="1"/>
    <col min="9214" max="9214" width="0" style="7" hidden="1" customWidth="1"/>
    <col min="9215" max="9215" width="19.140625" style="7" customWidth="1"/>
    <col min="9216" max="9219" width="0" style="7" hidden="1" customWidth="1"/>
    <col min="9220" max="9220" width="15.42578125" style="7" customWidth="1"/>
    <col min="9221" max="9221" width="18.28515625" style="7" customWidth="1"/>
    <col min="9222" max="9466" width="9.140625" style="7" customWidth="1"/>
    <col min="9467" max="9467" width="67" style="7"/>
    <col min="9468" max="9468" width="67" style="7" customWidth="1"/>
    <col min="9469" max="9469" width="29.7109375" style="7" customWidth="1"/>
    <col min="9470" max="9470" width="0" style="7" hidden="1" customWidth="1"/>
    <col min="9471" max="9471" width="19.140625" style="7" customWidth="1"/>
    <col min="9472" max="9475" width="0" style="7" hidden="1" customWidth="1"/>
    <col min="9476" max="9476" width="15.42578125" style="7" customWidth="1"/>
    <col min="9477" max="9477" width="18.28515625" style="7" customWidth="1"/>
    <col min="9478" max="9722" width="9.140625" style="7" customWidth="1"/>
    <col min="9723" max="9723" width="67" style="7"/>
    <col min="9724" max="9724" width="67" style="7" customWidth="1"/>
    <col min="9725" max="9725" width="29.7109375" style="7" customWidth="1"/>
    <col min="9726" max="9726" width="0" style="7" hidden="1" customWidth="1"/>
    <col min="9727" max="9727" width="19.140625" style="7" customWidth="1"/>
    <col min="9728" max="9731" width="0" style="7" hidden="1" customWidth="1"/>
    <col min="9732" max="9732" width="15.42578125" style="7" customWidth="1"/>
    <col min="9733" max="9733" width="18.28515625" style="7" customWidth="1"/>
    <col min="9734" max="9978" width="9.140625" style="7" customWidth="1"/>
    <col min="9979" max="9979" width="67" style="7"/>
    <col min="9980" max="9980" width="67" style="7" customWidth="1"/>
    <col min="9981" max="9981" width="29.7109375" style="7" customWidth="1"/>
    <col min="9982" max="9982" width="0" style="7" hidden="1" customWidth="1"/>
    <col min="9983" max="9983" width="19.140625" style="7" customWidth="1"/>
    <col min="9984" max="9987" width="0" style="7" hidden="1" customWidth="1"/>
    <col min="9988" max="9988" width="15.42578125" style="7" customWidth="1"/>
    <col min="9989" max="9989" width="18.28515625" style="7" customWidth="1"/>
    <col min="9990" max="10234" width="9.140625" style="7" customWidth="1"/>
    <col min="10235" max="10235" width="67" style="7"/>
    <col min="10236" max="10236" width="67" style="7" customWidth="1"/>
    <col min="10237" max="10237" width="29.7109375" style="7" customWidth="1"/>
    <col min="10238" max="10238" width="0" style="7" hidden="1" customWidth="1"/>
    <col min="10239" max="10239" width="19.140625" style="7" customWidth="1"/>
    <col min="10240" max="10243" width="0" style="7" hidden="1" customWidth="1"/>
    <col min="10244" max="10244" width="15.42578125" style="7" customWidth="1"/>
    <col min="10245" max="10245" width="18.28515625" style="7" customWidth="1"/>
    <col min="10246" max="10490" width="9.140625" style="7" customWidth="1"/>
    <col min="10491" max="10491" width="67" style="7"/>
    <col min="10492" max="10492" width="67" style="7" customWidth="1"/>
    <col min="10493" max="10493" width="29.7109375" style="7" customWidth="1"/>
    <col min="10494" max="10494" width="0" style="7" hidden="1" customWidth="1"/>
    <col min="10495" max="10495" width="19.140625" style="7" customWidth="1"/>
    <col min="10496" max="10499" width="0" style="7" hidden="1" customWidth="1"/>
    <col min="10500" max="10500" width="15.42578125" style="7" customWidth="1"/>
    <col min="10501" max="10501" width="18.28515625" style="7" customWidth="1"/>
    <col min="10502" max="10746" width="9.140625" style="7" customWidth="1"/>
    <col min="10747" max="10747" width="67" style="7"/>
    <col min="10748" max="10748" width="67" style="7" customWidth="1"/>
    <col min="10749" max="10749" width="29.7109375" style="7" customWidth="1"/>
    <col min="10750" max="10750" width="0" style="7" hidden="1" customWidth="1"/>
    <col min="10751" max="10751" width="19.140625" style="7" customWidth="1"/>
    <col min="10752" max="10755" width="0" style="7" hidden="1" customWidth="1"/>
    <col min="10756" max="10756" width="15.42578125" style="7" customWidth="1"/>
    <col min="10757" max="10757" width="18.28515625" style="7" customWidth="1"/>
    <col min="10758" max="11002" width="9.140625" style="7" customWidth="1"/>
    <col min="11003" max="11003" width="67" style="7"/>
    <col min="11004" max="11004" width="67" style="7" customWidth="1"/>
    <col min="11005" max="11005" width="29.7109375" style="7" customWidth="1"/>
    <col min="11006" max="11006" width="0" style="7" hidden="1" customWidth="1"/>
    <col min="11007" max="11007" width="19.140625" style="7" customWidth="1"/>
    <col min="11008" max="11011" width="0" style="7" hidden="1" customWidth="1"/>
    <col min="11012" max="11012" width="15.42578125" style="7" customWidth="1"/>
    <col min="11013" max="11013" width="18.28515625" style="7" customWidth="1"/>
    <col min="11014" max="11258" width="9.140625" style="7" customWidth="1"/>
    <col min="11259" max="11259" width="67" style="7"/>
    <col min="11260" max="11260" width="67" style="7" customWidth="1"/>
    <col min="11261" max="11261" width="29.7109375" style="7" customWidth="1"/>
    <col min="11262" max="11262" width="0" style="7" hidden="1" customWidth="1"/>
    <col min="11263" max="11263" width="19.140625" style="7" customWidth="1"/>
    <col min="11264" max="11267" width="0" style="7" hidden="1" customWidth="1"/>
    <col min="11268" max="11268" width="15.42578125" style="7" customWidth="1"/>
    <col min="11269" max="11269" width="18.28515625" style="7" customWidth="1"/>
    <col min="11270" max="11514" width="9.140625" style="7" customWidth="1"/>
    <col min="11515" max="11515" width="67" style="7"/>
    <col min="11516" max="11516" width="67" style="7" customWidth="1"/>
    <col min="11517" max="11517" width="29.7109375" style="7" customWidth="1"/>
    <col min="11518" max="11518" width="0" style="7" hidden="1" customWidth="1"/>
    <col min="11519" max="11519" width="19.140625" style="7" customWidth="1"/>
    <col min="11520" max="11523" width="0" style="7" hidden="1" customWidth="1"/>
    <col min="11524" max="11524" width="15.42578125" style="7" customWidth="1"/>
    <col min="11525" max="11525" width="18.28515625" style="7" customWidth="1"/>
    <col min="11526" max="11770" width="9.140625" style="7" customWidth="1"/>
    <col min="11771" max="11771" width="67" style="7"/>
    <col min="11772" max="11772" width="67" style="7" customWidth="1"/>
    <col min="11773" max="11773" width="29.7109375" style="7" customWidth="1"/>
    <col min="11774" max="11774" width="0" style="7" hidden="1" customWidth="1"/>
    <col min="11775" max="11775" width="19.140625" style="7" customWidth="1"/>
    <col min="11776" max="11779" width="0" style="7" hidden="1" customWidth="1"/>
    <col min="11780" max="11780" width="15.42578125" style="7" customWidth="1"/>
    <col min="11781" max="11781" width="18.28515625" style="7" customWidth="1"/>
    <col min="11782" max="12026" width="9.140625" style="7" customWidth="1"/>
    <col min="12027" max="12027" width="67" style="7"/>
    <col min="12028" max="12028" width="67" style="7" customWidth="1"/>
    <col min="12029" max="12029" width="29.7109375" style="7" customWidth="1"/>
    <col min="12030" max="12030" width="0" style="7" hidden="1" customWidth="1"/>
    <col min="12031" max="12031" width="19.140625" style="7" customWidth="1"/>
    <col min="12032" max="12035" width="0" style="7" hidden="1" customWidth="1"/>
    <col min="12036" max="12036" width="15.42578125" style="7" customWidth="1"/>
    <col min="12037" max="12037" width="18.28515625" style="7" customWidth="1"/>
    <col min="12038" max="12282" width="9.140625" style="7" customWidth="1"/>
    <col min="12283" max="12283" width="67" style="7"/>
    <col min="12284" max="12284" width="67" style="7" customWidth="1"/>
    <col min="12285" max="12285" width="29.7109375" style="7" customWidth="1"/>
    <col min="12286" max="12286" width="0" style="7" hidden="1" customWidth="1"/>
    <col min="12287" max="12287" width="19.140625" style="7" customWidth="1"/>
    <col min="12288" max="12291" width="0" style="7" hidden="1" customWidth="1"/>
    <col min="12292" max="12292" width="15.42578125" style="7" customWidth="1"/>
    <col min="12293" max="12293" width="18.28515625" style="7" customWidth="1"/>
    <col min="12294" max="12538" width="9.140625" style="7" customWidth="1"/>
    <col min="12539" max="12539" width="67" style="7"/>
    <col min="12540" max="12540" width="67" style="7" customWidth="1"/>
    <col min="12541" max="12541" width="29.7109375" style="7" customWidth="1"/>
    <col min="12542" max="12542" width="0" style="7" hidden="1" customWidth="1"/>
    <col min="12543" max="12543" width="19.140625" style="7" customWidth="1"/>
    <col min="12544" max="12547" width="0" style="7" hidden="1" customWidth="1"/>
    <col min="12548" max="12548" width="15.42578125" style="7" customWidth="1"/>
    <col min="12549" max="12549" width="18.28515625" style="7" customWidth="1"/>
    <col min="12550" max="12794" width="9.140625" style="7" customWidth="1"/>
    <col min="12795" max="12795" width="67" style="7"/>
    <col min="12796" max="12796" width="67" style="7" customWidth="1"/>
    <col min="12797" max="12797" width="29.7109375" style="7" customWidth="1"/>
    <col min="12798" max="12798" width="0" style="7" hidden="1" customWidth="1"/>
    <col min="12799" max="12799" width="19.140625" style="7" customWidth="1"/>
    <col min="12800" max="12803" width="0" style="7" hidden="1" customWidth="1"/>
    <col min="12804" max="12804" width="15.42578125" style="7" customWidth="1"/>
    <col min="12805" max="12805" width="18.28515625" style="7" customWidth="1"/>
    <col min="12806" max="13050" width="9.140625" style="7" customWidth="1"/>
    <col min="13051" max="13051" width="67" style="7"/>
    <col min="13052" max="13052" width="67" style="7" customWidth="1"/>
    <col min="13053" max="13053" width="29.7109375" style="7" customWidth="1"/>
    <col min="13054" max="13054" width="0" style="7" hidden="1" customWidth="1"/>
    <col min="13055" max="13055" width="19.140625" style="7" customWidth="1"/>
    <col min="13056" max="13059" width="0" style="7" hidden="1" customWidth="1"/>
    <col min="13060" max="13060" width="15.42578125" style="7" customWidth="1"/>
    <col min="13061" max="13061" width="18.28515625" style="7" customWidth="1"/>
    <col min="13062" max="13306" width="9.140625" style="7" customWidth="1"/>
    <col min="13307" max="13307" width="67" style="7"/>
    <col min="13308" max="13308" width="67" style="7" customWidth="1"/>
    <col min="13309" max="13309" width="29.7109375" style="7" customWidth="1"/>
    <col min="13310" max="13310" width="0" style="7" hidden="1" customWidth="1"/>
    <col min="13311" max="13311" width="19.140625" style="7" customWidth="1"/>
    <col min="13312" max="13315" width="0" style="7" hidden="1" customWidth="1"/>
    <col min="13316" max="13316" width="15.42578125" style="7" customWidth="1"/>
    <col min="13317" max="13317" width="18.28515625" style="7" customWidth="1"/>
    <col min="13318" max="13562" width="9.140625" style="7" customWidth="1"/>
    <col min="13563" max="13563" width="67" style="7"/>
    <col min="13564" max="13564" width="67" style="7" customWidth="1"/>
    <col min="13565" max="13565" width="29.7109375" style="7" customWidth="1"/>
    <col min="13566" max="13566" width="0" style="7" hidden="1" customWidth="1"/>
    <col min="13567" max="13567" width="19.140625" style="7" customWidth="1"/>
    <col min="13568" max="13571" width="0" style="7" hidden="1" customWidth="1"/>
    <col min="13572" max="13572" width="15.42578125" style="7" customWidth="1"/>
    <col min="13573" max="13573" width="18.28515625" style="7" customWidth="1"/>
    <col min="13574" max="13818" width="9.140625" style="7" customWidth="1"/>
    <col min="13819" max="13819" width="67" style="7"/>
    <col min="13820" max="13820" width="67" style="7" customWidth="1"/>
    <col min="13821" max="13821" width="29.7109375" style="7" customWidth="1"/>
    <col min="13822" max="13822" width="0" style="7" hidden="1" customWidth="1"/>
    <col min="13823" max="13823" width="19.140625" style="7" customWidth="1"/>
    <col min="13824" max="13827" width="0" style="7" hidden="1" customWidth="1"/>
    <col min="13828" max="13828" width="15.42578125" style="7" customWidth="1"/>
    <col min="13829" max="13829" width="18.28515625" style="7" customWidth="1"/>
    <col min="13830" max="14074" width="9.140625" style="7" customWidth="1"/>
    <col min="14075" max="14075" width="67" style="7"/>
    <col min="14076" max="14076" width="67" style="7" customWidth="1"/>
    <col min="14077" max="14077" width="29.7109375" style="7" customWidth="1"/>
    <col min="14078" max="14078" width="0" style="7" hidden="1" customWidth="1"/>
    <col min="14079" max="14079" width="19.140625" style="7" customWidth="1"/>
    <col min="14080" max="14083" width="0" style="7" hidden="1" customWidth="1"/>
    <col min="14084" max="14084" width="15.42578125" style="7" customWidth="1"/>
    <col min="14085" max="14085" width="18.28515625" style="7" customWidth="1"/>
    <col min="14086" max="14330" width="9.140625" style="7" customWidth="1"/>
    <col min="14331" max="14331" width="67" style="7"/>
    <col min="14332" max="14332" width="67" style="7" customWidth="1"/>
    <col min="14333" max="14333" width="29.7109375" style="7" customWidth="1"/>
    <col min="14334" max="14334" width="0" style="7" hidden="1" customWidth="1"/>
    <col min="14335" max="14335" width="19.140625" style="7" customWidth="1"/>
    <col min="14336" max="14339" width="0" style="7" hidden="1" customWidth="1"/>
    <col min="14340" max="14340" width="15.42578125" style="7" customWidth="1"/>
    <col min="14341" max="14341" width="18.28515625" style="7" customWidth="1"/>
    <col min="14342" max="14586" width="9.140625" style="7" customWidth="1"/>
    <col min="14587" max="14587" width="67" style="7"/>
    <col min="14588" max="14588" width="67" style="7" customWidth="1"/>
    <col min="14589" max="14589" width="29.7109375" style="7" customWidth="1"/>
    <col min="14590" max="14590" width="0" style="7" hidden="1" customWidth="1"/>
    <col min="14591" max="14591" width="19.140625" style="7" customWidth="1"/>
    <col min="14592" max="14595" width="0" style="7" hidden="1" customWidth="1"/>
    <col min="14596" max="14596" width="15.42578125" style="7" customWidth="1"/>
    <col min="14597" max="14597" width="18.28515625" style="7" customWidth="1"/>
    <col min="14598" max="14842" width="9.140625" style="7" customWidth="1"/>
    <col min="14843" max="14843" width="67" style="7"/>
    <col min="14844" max="14844" width="67" style="7" customWidth="1"/>
    <col min="14845" max="14845" width="29.7109375" style="7" customWidth="1"/>
    <col min="14846" max="14846" width="0" style="7" hidden="1" customWidth="1"/>
    <col min="14847" max="14847" width="19.140625" style="7" customWidth="1"/>
    <col min="14848" max="14851" width="0" style="7" hidden="1" customWidth="1"/>
    <col min="14852" max="14852" width="15.42578125" style="7" customWidth="1"/>
    <col min="14853" max="14853" width="18.28515625" style="7" customWidth="1"/>
    <col min="14854" max="15098" width="9.140625" style="7" customWidth="1"/>
    <col min="15099" max="15099" width="67" style="7"/>
    <col min="15100" max="15100" width="67" style="7" customWidth="1"/>
    <col min="15101" max="15101" width="29.7109375" style="7" customWidth="1"/>
    <col min="15102" max="15102" width="0" style="7" hidden="1" customWidth="1"/>
    <col min="15103" max="15103" width="19.140625" style="7" customWidth="1"/>
    <col min="15104" max="15107" width="0" style="7" hidden="1" customWidth="1"/>
    <col min="15108" max="15108" width="15.42578125" style="7" customWidth="1"/>
    <col min="15109" max="15109" width="18.28515625" style="7" customWidth="1"/>
    <col min="15110" max="15354" width="9.140625" style="7" customWidth="1"/>
    <col min="15355" max="15355" width="67" style="7"/>
    <col min="15356" max="15356" width="67" style="7" customWidth="1"/>
    <col min="15357" max="15357" width="29.7109375" style="7" customWidth="1"/>
    <col min="15358" max="15358" width="0" style="7" hidden="1" customWidth="1"/>
    <col min="15359" max="15359" width="19.140625" style="7" customWidth="1"/>
    <col min="15360" max="15363" width="0" style="7" hidden="1" customWidth="1"/>
    <col min="15364" max="15364" width="15.42578125" style="7" customWidth="1"/>
    <col min="15365" max="15365" width="18.28515625" style="7" customWidth="1"/>
    <col min="15366" max="15610" width="9.140625" style="7" customWidth="1"/>
    <col min="15611" max="15611" width="67" style="7"/>
    <col min="15612" max="15612" width="67" style="7" customWidth="1"/>
    <col min="15613" max="15613" width="29.7109375" style="7" customWidth="1"/>
    <col min="15614" max="15614" width="0" style="7" hidden="1" customWidth="1"/>
    <col min="15615" max="15615" width="19.140625" style="7" customWidth="1"/>
    <col min="15616" max="15619" width="0" style="7" hidden="1" customWidth="1"/>
    <col min="15620" max="15620" width="15.42578125" style="7" customWidth="1"/>
    <col min="15621" max="15621" width="18.28515625" style="7" customWidth="1"/>
    <col min="15622" max="15866" width="9.140625" style="7" customWidth="1"/>
    <col min="15867" max="15867" width="67" style="7"/>
    <col min="15868" max="15868" width="67" style="7" customWidth="1"/>
    <col min="15869" max="15869" width="29.7109375" style="7" customWidth="1"/>
    <col min="15870" max="15870" width="0" style="7" hidden="1" customWidth="1"/>
    <col min="15871" max="15871" width="19.140625" style="7" customWidth="1"/>
    <col min="15872" max="15875" width="0" style="7" hidden="1" customWidth="1"/>
    <col min="15876" max="15876" width="15.42578125" style="7" customWidth="1"/>
    <col min="15877" max="15877" width="18.28515625" style="7" customWidth="1"/>
    <col min="15878" max="16122" width="9.140625" style="7" customWidth="1"/>
    <col min="16123" max="16123" width="67" style="7"/>
    <col min="16124" max="16124" width="67" style="7" customWidth="1"/>
    <col min="16125" max="16125" width="29.7109375" style="7" customWidth="1"/>
    <col min="16126" max="16126" width="0" style="7" hidden="1" customWidth="1"/>
    <col min="16127" max="16127" width="19.140625" style="7" customWidth="1"/>
    <col min="16128" max="16131" width="0" style="7" hidden="1" customWidth="1"/>
    <col min="16132" max="16132" width="15.42578125" style="7" customWidth="1"/>
    <col min="16133" max="16133" width="18.28515625" style="7" customWidth="1"/>
    <col min="16134" max="16378" width="9.140625" style="7" customWidth="1"/>
    <col min="16379" max="16384" width="67" style="7"/>
  </cols>
  <sheetData>
    <row r="1" spans="1:5" s="5" customFormat="1" ht="15.75" x14ac:dyDescent="0.25">
      <c r="D1" s="6" t="s">
        <v>115</v>
      </c>
    </row>
    <row r="2" spans="1:5" s="5" customFormat="1" ht="15.75" x14ac:dyDescent="0.25">
      <c r="D2" s="6" t="s">
        <v>0</v>
      </c>
    </row>
    <row r="3" spans="1:5" s="5" customFormat="1" ht="15.75" x14ac:dyDescent="0.25">
      <c r="D3" s="6" t="s">
        <v>1</v>
      </c>
    </row>
    <row r="4" spans="1:5" s="5" customFormat="1" ht="15.75" x14ac:dyDescent="0.25">
      <c r="D4" s="6" t="s">
        <v>120</v>
      </c>
    </row>
    <row r="5" spans="1:5" x14ac:dyDescent="0.25">
      <c r="E5" s="8"/>
    </row>
    <row r="6" spans="1:5" x14ac:dyDescent="0.25">
      <c r="A6" s="26" t="s">
        <v>121</v>
      </c>
      <c r="B6" s="26"/>
      <c r="C6" s="26"/>
      <c r="D6" s="26"/>
      <c r="E6" s="27"/>
    </row>
    <row r="7" spans="1:5" ht="41.25" customHeight="1" x14ac:dyDescent="0.25">
      <c r="A7" s="28"/>
      <c r="B7" s="28"/>
      <c r="C7" s="28"/>
      <c r="D7" s="28"/>
      <c r="E7" s="29"/>
    </row>
    <row r="8" spans="1:5" ht="15" customHeight="1" x14ac:dyDescent="0.25">
      <c r="A8" s="32" t="s">
        <v>2</v>
      </c>
      <c r="B8" s="33" t="s">
        <v>3</v>
      </c>
      <c r="C8" s="34" t="s">
        <v>116</v>
      </c>
      <c r="D8" s="34" t="s">
        <v>117</v>
      </c>
      <c r="E8" s="30" t="s">
        <v>118</v>
      </c>
    </row>
    <row r="9" spans="1:5" ht="64.5" customHeight="1" x14ac:dyDescent="0.25">
      <c r="A9" s="32"/>
      <c r="B9" s="33"/>
      <c r="C9" s="34"/>
      <c r="D9" s="34"/>
      <c r="E9" s="31"/>
    </row>
    <row r="10" spans="1:5" s="13" customFormat="1" x14ac:dyDescent="0.25">
      <c r="A10" s="9">
        <v>1</v>
      </c>
      <c r="B10" s="10">
        <v>2</v>
      </c>
      <c r="C10" s="10">
        <v>3</v>
      </c>
      <c r="D10" s="11" t="s">
        <v>73</v>
      </c>
      <c r="E10" s="12">
        <v>5</v>
      </c>
    </row>
    <row r="11" spans="1:5" ht="28.5" x14ac:dyDescent="0.25">
      <c r="A11" s="1" t="s">
        <v>4</v>
      </c>
      <c r="B11" s="2" t="s">
        <v>5</v>
      </c>
      <c r="C11" s="14">
        <f>SUM(C12+C17+C22)</f>
        <v>98817</v>
      </c>
      <c r="D11" s="14">
        <f>SUM(D12+D17+D22)</f>
        <v>67361.200000000012</v>
      </c>
      <c r="E11" s="14">
        <f>SUM(E12+E17+E22)</f>
        <v>-30000</v>
      </c>
    </row>
    <row r="12" spans="1:5" ht="42.75" x14ac:dyDescent="0.25">
      <c r="A12" s="1" t="s">
        <v>6</v>
      </c>
      <c r="B12" s="2" t="s">
        <v>74</v>
      </c>
      <c r="C12" s="14">
        <f>C14</f>
        <v>0</v>
      </c>
      <c r="D12" s="14">
        <f>D14</f>
        <v>0</v>
      </c>
      <c r="E12" s="14">
        <f>E14</f>
        <v>0</v>
      </c>
    </row>
    <row r="13" spans="1:5" ht="45" x14ac:dyDescent="0.25">
      <c r="A13" s="3" t="s">
        <v>75</v>
      </c>
      <c r="B13" s="4" t="s">
        <v>76</v>
      </c>
      <c r="C13" s="17">
        <v>0</v>
      </c>
      <c r="D13" s="15" t="s">
        <v>77</v>
      </c>
      <c r="E13" s="15" t="s">
        <v>119</v>
      </c>
    </row>
    <row r="14" spans="1:5" ht="45" x14ac:dyDescent="0.25">
      <c r="A14" s="3" t="s">
        <v>7</v>
      </c>
      <c r="B14" s="4" t="s">
        <v>78</v>
      </c>
      <c r="C14" s="16">
        <f>C16</f>
        <v>0</v>
      </c>
      <c r="D14" s="16">
        <f>D16</f>
        <v>0</v>
      </c>
      <c r="E14" s="16">
        <v>0</v>
      </c>
    </row>
    <row r="15" spans="1:5" ht="45" x14ac:dyDescent="0.25">
      <c r="A15" s="3" t="s">
        <v>79</v>
      </c>
      <c r="B15" s="4" t="s">
        <v>80</v>
      </c>
      <c r="C15" s="17">
        <f>SUM(C16)</f>
        <v>0</v>
      </c>
      <c r="D15" s="17">
        <f>SUM(D16)</f>
        <v>0</v>
      </c>
      <c r="E15" s="17">
        <f>SUM(E16)</f>
        <v>0</v>
      </c>
    </row>
    <row r="16" spans="1:5" ht="45" x14ac:dyDescent="0.25">
      <c r="A16" s="3" t="s">
        <v>8</v>
      </c>
      <c r="B16" s="4" t="s">
        <v>81</v>
      </c>
      <c r="C16" s="17">
        <v>0</v>
      </c>
      <c r="D16" s="17">
        <v>0</v>
      </c>
      <c r="E16" s="17">
        <v>0</v>
      </c>
    </row>
    <row r="17" spans="1:5" ht="28.5" x14ac:dyDescent="0.25">
      <c r="A17" s="1" t="s">
        <v>9</v>
      </c>
      <c r="B17" s="2" t="s">
        <v>82</v>
      </c>
      <c r="C17" s="14">
        <f>SUM(C18+C20)</f>
        <v>0</v>
      </c>
      <c r="D17" s="14">
        <f>SUM(D18+D20)</f>
        <v>33000</v>
      </c>
      <c r="E17" s="14">
        <f>SUM(E18+E20)</f>
        <v>20000</v>
      </c>
    </row>
    <row r="18" spans="1:5" ht="30" x14ac:dyDescent="0.25">
      <c r="A18" s="3" t="s">
        <v>83</v>
      </c>
      <c r="B18" s="4" t="s">
        <v>84</v>
      </c>
      <c r="C18" s="17">
        <f>SUM(C19)</f>
        <v>0</v>
      </c>
      <c r="D18" s="17">
        <f>SUM(D19)</f>
        <v>70000</v>
      </c>
      <c r="E18" s="17">
        <f>SUM(E19)</f>
        <v>40000</v>
      </c>
    </row>
    <row r="19" spans="1:5" ht="30" x14ac:dyDescent="0.25">
      <c r="A19" s="3" t="s">
        <v>10</v>
      </c>
      <c r="B19" s="4" t="s">
        <v>85</v>
      </c>
      <c r="C19" s="17"/>
      <c r="D19" s="17">
        <v>70000</v>
      </c>
      <c r="E19" s="17">
        <v>40000</v>
      </c>
    </row>
    <row r="20" spans="1:5" ht="30" x14ac:dyDescent="0.25">
      <c r="A20" s="3" t="s">
        <v>86</v>
      </c>
      <c r="B20" s="4" t="s">
        <v>87</v>
      </c>
      <c r="C20" s="17">
        <f>SUM(C21)</f>
        <v>0</v>
      </c>
      <c r="D20" s="17">
        <f>SUM(D21)</f>
        <v>-37000</v>
      </c>
      <c r="E20" s="17">
        <f>SUM(E21)</f>
        <v>-20000</v>
      </c>
    </row>
    <row r="21" spans="1:5" ht="30" x14ac:dyDescent="0.25">
      <c r="A21" s="3" t="s">
        <v>11</v>
      </c>
      <c r="B21" s="4" t="s">
        <v>88</v>
      </c>
      <c r="C21" s="17"/>
      <c r="D21" s="17">
        <v>-37000</v>
      </c>
      <c r="E21" s="17">
        <v>-20000</v>
      </c>
    </row>
    <row r="22" spans="1:5" s="21" customFormat="1" ht="28.5" x14ac:dyDescent="0.25">
      <c r="A22" s="18" t="s">
        <v>12</v>
      </c>
      <c r="B22" s="19" t="s">
        <v>89</v>
      </c>
      <c r="C22" s="20">
        <f>C23+C25</f>
        <v>98817</v>
      </c>
      <c r="D22" s="20">
        <f>D23+D25</f>
        <v>34361.200000000012</v>
      </c>
      <c r="E22" s="20">
        <f>E23+E25</f>
        <v>-50000</v>
      </c>
    </row>
    <row r="23" spans="1:5" s="21" customFormat="1" ht="30" x14ac:dyDescent="0.25">
      <c r="A23" s="22" t="s">
        <v>13</v>
      </c>
      <c r="B23" s="23" t="s">
        <v>90</v>
      </c>
      <c r="C23" s="24">
        <f>C24</f>
        <v>98817</v>
      </c>
      <c r="D23" s="24">
        <f>D24</f>
        <v>134361.20000000001</v>
      </c>
      <c r="E23" s="24">
        <f>E24</f>
        <v>50000</v>
      </c>
    </row>
    <row r="24" spans="1:5" s="21" customFormat="1" ht="30" x14ac:dyDescent="0.25">
      <c r="A24" s="22" t="s">
        <v>14</v>
      </c>
      <c r="B24" s="23" t="s">
        <v>91</v>
      </c>
      <c r="C24" s="24">
        <v>98817</v>
      </c>
      <c r="D24" s="24">
        <v>134361.20000000001</v>
      </c>
      <c r="E24" s="24">
        <v>50000</v>
      </c>
    </row>
    <row r="25" spans="1:5" s="21" customFormat="1" ht="45" x14ac:dyDescent="0.25">
      <c r="A25" s="22" t="s">
        <v>15</v>
      </c>
      <c r="B25" s="23" t="s">
        <v>92</v>
      </c>
      <c r="C25" s="24">
        <f>SUM(C26)</f>
        <v>0</v>
      </c>
      <c r="D25" s="24">
        <f>SUM(D26)</f>
        <v>-100000</v>
      </c>
      <c r="E25" s="24">
        <f>SUM(E26)</f>
        <v>-100000</v>
      </c>
    </row>
    <row r="26" spans="1:5" s="21" customFormat="1" ht="45" x14ac:dyDescent="0.25">
      <c r="A26" s="22" t="s">
        <v>16</v>
      </c>
      <c r="B26" s="23" t="s">
        <v>93</v>
      </c>
      <c r="C26" s="24"/>
      <c r="D26" s="24">
        <v>-100000</v>
      </c>
      <c r="E26" s="24">
        <v>-100000</v>
      </c>
    </row>
    <row r="27" spans="1:5" s="21" customFormat="1" ht="28.5" hidden="1" customHeight="1" x14ac:dyDescent="0.25">
      <c r="A27" s="18" t="s">
        <v>17</v>
      </c>
      <c r="B27" s="19" t="s">
        <v>18</v>
      </c>
      <c r="C27" s="20">
        <f>C28+C31+C34</f>
        <v>-4</v>
      </c>
      <c r="D27" s="20">
        <f>D28+D31+D34</f>
        <v>0</v>
      </c>
      <c r="E27" s="20">
        <f>E28+E31+E34</f>
        <v>4</v>
      </c>
    </row>
    <row r="28" spans="1:5" s="21" customFormat="1" ht="30" hidden="1" customHeight="1" x14ac:dyDescent="0.25">
      <c r="A28" s="22" t="s">
        <v>19</v>
      </c>
      <c r="B28" s="23" t="s">
        <v>20</v>
      </c>
      <c r="C28" s="24">
        <f t="shared" ref="C28:E29" si="0">C29</f>
        <v>-1</v>
      </c>
      <c r="D28" s="24">
        <f t="shared" si="0"/>
        <v>0</v>
      </c>
      <c r="E28" s="24">
        <f t="shared" si="0"/>
        <v>1</v>
      </c>
    </row>
    <row r="29" spans="1:5" s="21" customFormat="1" ht="30" hidden="1" customHeight="1" x14ac:dyDescent="0.25">
      <c r="A29" s="22" t="s">
        <v>21</v>
      </c>
      <c r="B29" s="23" t="s">
        <v>22</v>
      </c>
      <c r="C29" s="24">
        <f t="shared" si="0"/>
        <v>-1</v>
      </c>
      <c r="D29" s="24">
        <f t="shared" si="0"/>
        <v>0</v>
      </c>
      <c r="E29" s="24">
        <f t="shared" si="0"/>
        <v>1</v>
      </c>
    </row>
    <row r="30" spans="1:5" s="21" customFormat="1" ht="45" hidden="1" customHeight="1" x14ac:dyDescent="0.25">
      <c r="A30" s="22" t="s">
        <v>23</v>
      </c>
      <c r="B30" s="23" t="s">
        <v>24</v>
      </c>
      <c r="C30" s="24">
        <v>-1</v>
      </c>
      <c r="D30" s="24">
        <v>0</v>
      </c>
      <c r="E30" s="24">
        <v>1</v>
      </c>
    </row>
    <row r="31" spans="1:5" s="21" customFormat="1" ht="30" hidden="1" customHeight="1" x14ac:dyDescent="0.25">
      <c r="A31" s="22" t="s">
        <v>25</v>
      </c>
      <c r="B31" s="23" t="s">
        <v>26</v>
      </c>
      <c r="C31" s="24">
        <f t="shared" ref="C31:E32" si="1">C32</f>
        <v>-1</v>
      </c>
      <c r="D31" s="24">
        <f t="shared" si="1"/>
        <v>0</v>
      </c>
      <c r="E31" s="24">
        <f t="shared" si="1"/>
        <v>1</v>
      </c>
    </row>
    <row r="32" spans="1:5" s="21" customFormat="1" ht="75" hidden="1" customHeight="1" x14ac:dyDescent="0.25">
      <c r="A32" s="22" t="s">
        <v>27</v>
      </c>
      <c r="B32" s="23" t="s">
        <v>28</v>
      </c>
      <c r="C32" s="24">
        <f t="shared" si="1"/>
        <v>-1</v>
      </c>
      <c r="D32" s="24">
        <f t="shared" si="1"/>
        <v>0</v>
      </c>
      <c r="E32" s="24">
        <f t="shared" si="1"/>
        <v>1</v>
      </c>
    </row>
    <row r="33" spans="1:5" s="21" customFormat="1" ht="90" hidden="1" customHeight="1" x14ac:dyDescent="0.25">
      <c r="A33" s="22" t="s">
        <v>29</v>
      </c>
      <c r="B33" s="23" t="s">
        <v>30</v>
      </c>
      <c r="C33" s="24">
        <v>-1</v>
      </c>
      <c r="D33" s="24">
        <v>0</v>
      </c>
      <c r="E33" s="24">
        <v>1</v>
      </c>
    </row>
    <row r="34" spans="1:5" s="21" customFormat="1" ht="30" hidden="1" customHeight="1" x14ac:dyDescent="0.25">
      <c r="A34" s="22" t="s">
        <v>31</v>
      </c>
      <c r="B34" s="23" t="s">
        <v>32</v>
      </c>
      <c r="C34" s="24">
        <f>C35+C40</f>
        <v>-2</v>
      </c>
      <c r="D34" s="24">
        <f>D35+D40</f>
        <v>0</v>
      </c>
      <c r="E34" s="24">
        <f>E35+E40</f>
        <v>2</v>
      </c>
    </row>
    <row r="35" spans="1:5" s="21" customFormat="1" ht="30" hidden="1" customHeight="1" x14ac:dyDescent="0.25">
      <c r="A35" s="22" t="s">
        <v>33</v>
      </c>
      <c r="B35" s="23" t="s">
        <v>34</v>
      </c>
      <c r="C35" s="24">
        <f>C36+C38</f>
        <v>-2</v>
      </c>
      <c r="D35" s="24">
        <f>D36+D38</f>
        <v>0</v>
      </c>
      <c r="E35" s="24">
        <f>E36+E38</f>
        <v>2</v>
      </c>
    </row>
    <row r="36" spans="1:5" s="21" customFormat="1" ht="30" hidden="1" customHeight="1" x14ac:dyDescent="0.25">
      <c r="A36" s="22" t="s">
        <v>35</v>
      </c>
      <c r="B36" s="23" t="s">
        <v>36</v>
      </c>
      <c r="C36" s="24">
        <f>C37</f>
        <v>-1</v>
      </c>
      <c r="D36" s="24">
        <f>D37</f>
        <v>0</v>
      </c>
      <c r="E36" s="24">
        <f>E37</f>
        <v>1</v>
      </c>
    </row>
    <row r="37" spans="1:5" s="21" customFormat="1" ht="30" hidden="1" customHeight="1" x14ac:dyDescent="0.25">
      <c r="A37" s="22" t="s">
        <v>37</v>
      </c>
      <c r="B37" s="23" t="s">
        <v>38</v>
      </c>
      <c r="C37" s="24">
        <v>-1</v>
      </c>
      <c r="D37" s="24">
        <v>0</v>
      </c>
      <c r="E37" s="24">
        <v>1</v>
      </c>
    </row>
    <row r="38" spans="1:5" s="21" customFormat="1" ht="45" hidden="1" customHeight="1" x14ac:dyDescent="0.25">
      <c r="A38" s="22" t="s">
        <v>39</v>
      </c>
      <c r="B38" s="23" t="s">
        <v>40</v>
      </c>
      <c r="C38" s="24">
        <f>C39</f>
        <v>-1</v>
      </c>
      <c r="D38" s="24">
        <f>D39</f>
        <v>0</v>
      </c>
      <c r="E38" s="24">
        <f>E39</f>
        <v>1</v>
      </c>
    </row>
    <row r="39" spans="1:5" s="21" customFormat="1" ht="45" hidden="1" customHeight="1" x14ac:dyDescent="0.25">
      <c r="A39" s="22" t="s">
        <v>41</v>
      </c>
      <c r="B39" s="23" t="s">
        <v>42</v>
      </c>
      <c r="C39" s="24">
        <v>-1</v>
      </c>
      <c r="D39" s="24">
        <v>0</v>
      </c>
      <c r="E39" s="24">
        <v>1</v>
      </c>
    </row>
    <row r="40" spans="1:5" s="21" customFormat="1" ht="30" hidden="1" customHeight="1" x14ac:dyDescent="0.25">
      <c r="A40" s="22" t="s">
        <v>43</v>
      </c>
      <c r="B40" s="23" t="s">
        <v>44</v>
      </c>
      <c r="C40" s="24">
        <f t="shared" ref="C40:E41" si="2">C41</f>
        <v>0</v>
      </c>
      <c r="D40" s="24">
        <f t="shared" si="2"/>
        <v>0</v>
      </c>
      <c r="E40" s="24">
        <f t="shared" si="2"/>
        <v>0</v>
      </c>
    </row>
    <row r="41" spans="1:5" s="21" customFormat="1" ht="30" hidden="1" customHeight="1" x14ac:dyDescent="0.25">
      <c r="A41" s="22" t="s">
        <v>45</v>
      </c>
      <c r="B41" s="23" t="s">
        <v>46</v>
      </c>
      <c r="C41" s="24">
        <f t="shared" si="2"/>
        <v>0</v>
      </c>
      <c r="D41" s="24">
        <f t="shared" si="2"/>
        <v>0</v>
      </c>
      <c r="E41" s="24">
        <f t="shared" si="2"/>
        <v>0</v>
      </c>
    </row>
    <row r="42" spans="1:5" s="21" customFormat="1" ht="45" hidden="1" customHeight="1" x14ac:dyDescent="0.25">
      <c r="A42" s="22" t="s">
        <v>47</v>
      </c>
      <c r="B42" s="23" t="s">
        <v>48</v>
      </c>
      <c r="C42" s="24">
        <v>0</v>
      </c>
      <c r="D42" s="24">
        <v>0</v>
      </c>
      <c r="E42" s="24">
        <v>0</v>
      </c>
    </row>
    <row r="43" spans="1:5" s="21" customFormat="1" ht="15" hidden="1" customHeight="1" x14ac:dyDescent="0.25">
      <c r="A43" s="22" t="s">
        <v>49</v>
      </c>
      <c r="B43" s="23" t="s">
        <v>50</v>
      </c>
      <c r="C43" s="24">
        <v>0</v>
      </c>
      <c r="D43" s="24">
        <v>0</v>
      </c>
      <c r="E43" s="24">
        <v>0</v>
      </c>
    </row>
    <row r="44" spans="1:5" s="21" customFormat="1" ht="30" hidden="1" customHeight="1" x14ac:dyDescent="0.25">
      <c r="A44" s="22" t="s">
        <v>51</v>
      </c>
      <c r="B44" s="23" t="s">
        <v>52</v>
      </c>
      <c r="C44" s="24">
        <v>0</v>
      </c>
      <c r="D44" s="24">
        <v>0</v>
      </c>
      <c r="E44" s="24">
        <v>0</v>
      </c>
    </row>
    <row r="45" spans="1:5" s="21" customFormat="1" ht="30" hidden="1" customHeight="1" x14ac:dyDescent="0.25">
      <c r="A45" s="22" t="s">
        <v>53</v>
      </c>
      <c r="B45" s="23" t="s">
        <v>54</v>
      </c>
      <c r="C45" s="24">
        <v>0</v>
      </c>
      <c r="D45" s="24">
        <v>0</v>
      </c>
      <c r="E45" s="24">
        <v>0</v>
      </c>
    </row>
    <row r="46" spans="1:5" s="21" customFormat="1" ht="28.5" x14ac:dyDescent="0.25">
      <c r="A46" s="18" t="s">
        <v>55</v>
      </c>
      <c r="B46" s="19" t="s">
        <v>94</v>
      </c>
      <c r="C46" s="20">
        <f>SUM(C47+C54)</f>
        <v>0</v>
      </c>
      <c r="D46" s="20">
        <f>SUM(D47+D54)</f>
        <v>323622.60000000009</v>
      </c>
      <c r="E46" s="20">
        <f>SUM(E47+E54)</f>
        <v>131580.39999999991</v>
      </c>
    </row>
    <row r="47" spans="1:5" s="21" customFormat="1" x14ac:dyDescent="0.25">
      <c r="A47" s="22" t="s">
        <v>56</v>
      </c>
      <c r="B47" s="23" t="s">
        <v>95</v>
      </c>
      <c r="C47" s="24">
        <f>C51+C48</f>
        <v>-2738917.1</v>
      </c>
      <c r="D47" s="24">
        <f>D51+D48</f>
        <v>-3642412.6</v>
      </c>
      <c r="E47" s="24">
        <f>E51+E48</f>
        <v>-3512947.7</v>
      </c>
    </row>
    <row r="48" spans="1:5" s="21" customFormat="1" x14ac:dyDescent="0.25">
      <c r="A48" s="22" t="s">
        <v>57</v>
      </c>
      <c r="B48" s="23" t="s">
        <v>96</v>
      </c>
      <c r="C48" s="24">
        <f t="shared" ref="C48:E49" si="3">C49</f>
        <v>0</v>
      </c>
      <c r="D48" s="24">
        <f t="shared" si="3"/>
        <v>0</v>
      </c>
      <c r="E48" s="24">
        <f t="shared" si="3"/>
        <v>0</v>
      </c>
    </row>
    <row r="49" spans="1:5" s="21" customFormat="1" ht="30" x14ac:dyDescent="0.25">
      <c r="A49" s="22" t="s">
        <v>58</v>
      </c>
      <c r="B49" s="23" t="s">
        <v>97</v>
      </c>
      <c r="C49" s="24">
        <f t="shared" si="3"/>
        <v>0</v>
      </c>
      <c r="D49" s="24">
        <f t="shared" si="3"/>
        <v>0</v>
      </c>
      <c r="E49" s="24">
        <f t="shared" si="3"/>
        <v>0</v>
      </c>
    </row>
    <row r="50" spans="1:5" s="21" customFormat="1" ht="30" x14ac:dyDescent="0.25">
      <c r="A50" s="22" t="s">
        <v>59</v>
      </c>
      <c r="B50" s="23" t="s">
        <v>98</v>
      </c>
      <c r="C50" s="24">
        <v>0</v>
      </c>
      <c r="D50" s="24">
        <v>0</v>
      </c>
      <c r="E50" s="24">
        <v>0</v>
      </c>
    </row>
    <row r="51" spans="1:5" s="21" customFormat="1" x14ac:dyDescent="0.25">
      <c r="A51" s="22" t="s">
        <v>60</v>
      </c>
      <c r="B51" s="23" t="s">
        <v>99</v>
      </c>
      <c r="C51" s="24">
        <f>C52</f>
        <v>-2738917.1</v>
      </c>
      <c r="D51" s="24">
        <f>D52</f>
        <v>-3642412.6</v>
      </c>
      <c r="E51" s="24">
        <f>E52</f>
        <v>-3512947.7</v>
      </c>
    </row>
    <row r="52" spans="1:5" s="21" customFormat="1" x14ac:dyDescent="0.25">
      <c r="A52" s="22" t="s">
        <v>61</v>
      </c>
      <c r="B52" s="23" t="s">
        <v>100</v>
      </c>
      <c r="C52" s="24">
        <f>SUM(C53)</f>
        <v>-2738917.1</v>
      </c>
      <c r="D52" s="24">
        <f>D53</f>
        <v>-3642412.6</v>
      </c>
      <c r="E52" s="24">
        <f>E53</f>
        <v>-3512947.7</v>
      </c>
    </row>
    <row r="53" spans="1:5" s="21" customFormat="1" ht="30" x14ac:dyDescent="0.25">
      <c r="A53" s="22" t="s">
        <v>62</v>
      </c>
      <c r="B53" s="23" t="s">
        <v>101</v>
      </c>
      <c r="C53" s="24">
        <v>-2738917.1</v>
      </c>
      <c r="D53" s="24">
        <v>-3642412.6</v>
      </c>
      <c r="E53" s="24">
        <v>-3512947.7</v>
      </c>
    </row>
    <row r="54" spans="1:5" s="21" customFormat="1" x14ac:dyDescent="0.25">
      <c r="A54" s="22" t="s">
        <v>63</v>
      </c>
      <c r="B54" s="23" t="s">
        <v>102</v>
      </c>
      <c r="C54" s="24">
        <f>C55+C58</f>
        <v>2738917.1</v>
      </c>
      <c r="D54" s="24">
        <f>D55+D58</f>
        <v>3966035.2</v>
      </c>
      <c r="E54" s="24">
        <f>E55+E58</f>
        <v>3644528.1</v>
      </c>
    </row>
    <row r="55" spans="1:5" s="21" customFormat="1" x14ac:dyDescent="0.25">
      <c r="A55" s="22" t="s">
        <v>64</v>
      </c>
      <c r="B55" s="23" t="s">
        <v>103</v>
      </c>
      <c r="C55" s="24">
        <f t="shared" ref="C55:E56" si="4">C56</f>
        <v>0</v>
      </c>
      <c r="D55" s="24">
        <f t="shared" si="4"/>
        <v>0</v>
      </c>
      <c r="E55" s="24">
        <f t="shared" si="4"/>
        <v>0</v>
      </c>
    </row>
    <row r="56" spans="1:5" s="21" customFormat="1" x14ac:dyDescent="0.25">
      <c r="A56" s="22" t="s">
        <v>65</v>
      </c>
      <c r="B56" s="23" t="s">
        <v>104</v>
      </c>
      <c r="C56" s="24">
        <f t="shared" si="4"/>
        <v>0</v>
      </c>
      <c r="D56" s="24">
        <f t="shared" si="4"/>
        <v>0</v>
      </c>
      <c r="E56" s="24">
        <f t="shared" si="4"/>
        <v>0</v>
      </c>
    </row>
    <row r="57" spans="1:5" s="21" customFormat="1" ht="30" x14ac:dyDescent="0.25">
      <c r="A57" s="22" t="s">
        <v>66</v>
      </c>
      <c r="B57" s="23" t="s">
        <v>105</v>
      </c>
      <c r="C57" s="24">
        <v>0</v>
      </c>
      <c r="D57" s="24">
        <v>0</v>
      </c>
      <c r="E57" s="24">
        <v>0</v>
      </c>
    </row>
    <row r="58" spans="1:5" s="21" customFormat="1" x14ac:dyDescent="0.25">
      <c r="A58" s="22" t="s">
        <v>67</v>
      </c>
      <c r="B58" s="23" t="s">
        <v>106</v>
      </c>
      <c r="C58" s="24">
        <f>C59-C61</f>
        <v>2738917.1</v>
      </c>
      <c r="D58" s="24">
        <f>D59-D61</f>
        <v>3966035.2</v>
      </c>
      <c r="E58" s="24">
        <f>E59-E61</f>
        <v>3644528.1</v>
      </c>
    </row>
    <row r="59" spans="1:5" s="21" customFormat="1" x14ac:dyDescent="0.25">
      <c r="A59" s="22" t="s">
        <v>68</v>
      </c>
      <c r="B59" s="23" t="s">
        <v>107</v>
      </c>
      <c r="C59" s="24">
        <f>C60</f>
        <v>2738917.1</v>
      </c>
      <c r="D59" s="24">
        <f>D60</f>
        <v>3966035.2</v>
      </c>
      <c r="E59" s="24">
        <f>E60</f>
        <v>3644528.1</v>
      </c>
    </row>
    <row r="60" spans="1:5" s="21" customFormat="1" ht="30" x14ac:dyDescent="0.25">
      <c r="A60" s="22" t="s">
        <v>69</v>
      </c>
      <c r="B60" s="23" t="s">
        <v>108</v>
      </c>
      <c r="C60" s="24">
        <v>2738917.1</v>
      </c>
      <c r="D60" s="24">
        <v>3966035.2</v>
      </c>
      <c r="E60" s="24">
        <v>3644528.1</v>
      </c>
    </row>
    <row r="61" spans="1:5" s="21" customFormat="1" x14ac:dyDescent="0.25">
      <c r="A61" s="22" t="s">
        <v>67</v>
      </c>
      <c r="B61" s="23" t="s">
        <v>109</v>
      </c>
      <c r="C61" s="24">
        <f>SUM(C62)</f>
        <v>0</v>
      </c>
      <c r="D61" s="24">
        <f>SUM(D62)</f>
        <v>0</v>
      </c>
      <c r="E61" s="24">
        <f>SUM(E62)</f>
        <v>0</v>
      </c>
    </row>
    <row r="62" spans="1:5" s="21" customFormat="1" ht="30" x14ac:dyDescent="0.25">
      <c r="A62" s="22" t="s">
        <v>70</v>
      </c>
      <c r="B62" s="23" t="s">
        <v>110</v>
      </c>
      <c r="C62" s="24">
        <v>0</v>
      </c>
      <c r="D62" s="24">
        <v>0</v>
      </c>
      <c r="E62" s="24">
        <v>0</v>
      </c>
    </row>
    <row r="63" spans="1:5" ht="33" customHeight="1" x14ac:dyDescent="0.25">
      <c r="A63" s="1" t="s">
        <v>71</v>
      </c>
      <c r="B63" s="2" t="s">
        <v>72</v>
      </c>
      <c r="C63" s="14">
        <f>C11+C46</f>
        <v>98817</v>
      </c>
      <c r="D63" s="14">
        <f>D11+D46</f>
        <v>390983.8000000001</v>
      </c>
      <c r="E63" s="14">
        <f>E11+E46</f>
        <v>101580.39999999991</v>
      </c>
    </row>
    <row r="66" spans="1:1" ht="15" hidden="1" customHeight="1" x14ac:dyDescent="0.25">
      <c r="A66" s="7" t="s">
        <v>111</v>
      </c>
    </row>
    <row r="67" spans="1:1" ht="15" hidden="1" customHeight="1" x14ac:dyDescent="0.25"/>
    <row r="68" spans="1:1" ht="15" hidden="1" customHeight="1" x14ac:dyDescent="0.25"/>
    <row r="69" spans="1:1" ht="15" hidden="1" customHeight="1" x14ac:dyDescent="0.25">
      <c r="A69" s="25" t="s">
        <v>112</v>
      </c>
    </row>
    <row r="70" spans="1:1" ht="15" hidden="1" customHeight="1" x14ac:dyDescent="0.25">
      <c r="A70" s="25" t="s">
        <v>113</v>
      </c>
    </row>
    <row r="71" spans="1:1" ht="15" hidden="1" customHeight="1" x14ac:dyDescent="0.25">
      <c r="A71" s="7" t="s">
        <v>114</v>
      </c>
    </row>
  </sheetData>
  <mergeCells count="6">
    <mergeCell ref="A6:E7"/>
    <mergeCell ref="E8:E9"/>
    <mergeCell ref="A8:A9"/>
    <mergeCell ref="B8:B9"/>
    <mergeCell ref="C8:C9"/>
    <mergeCell ref="D8:D9"/>
  </mergeCells>
  <pageMargins left="0.70866141732283472" right="0.35433070866141736" top="0.86614173228346458" bottom="0.47244094488188981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за 2011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2012-05-30T06:55:31Z</dcterms:modified>
</cp:coreProperties>
</file>